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5/5C/"/>
    </mc:Choice>
  </mc:AlternateContent>
  <xr:revisionPtr revIDLastSave="0" documentId="13_ncr:1_{8EC75C98-9EF3-8E4D-95FC-42E1890B66A9}" xr6:coauthVersionLast="47" xr6:coauthVersionMax="47" xr10:uidLastSave="{00000000-0000-0000-0000-000000000000}"/>
  <bookViews>
    <workbookView xWindow="80" yWindow="500" windowWidth="28040" windowHeight="16300" xr2:uid="{0D32A31C-8A45-ED41-9851-A3996ED24BFF}"/>
  </bookViews>
  <sheets>
    <sheet name="Foglio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2" l="1"/>
  <c r="B11" i="2"/>
  <c r="B10" i="2"/>
  <c r="B9" i="2"/>
  <c r="D20" i="2" l="1"/>
  <c r="B20" i="2"/>
  <c r="C20" i="2"/>
  <c r="D17" i="2"/>
  <c r="C17" i="2"/>
  <c r="B17" i="2"/>
  <c r="B18" i="2"/>
  <c r="C18" i="2"/>
  <c r="D18" i="2"/>
  <c r="D19" i="2"/>
  <c r="B19" i="2"/>
  <c r="C19" i="2"/>
</calcChain>
</file>

<file path=xl/sharedStrings.xml><?xml version="1.0" encoding="utf-8"?>
<sst xmlns="http://schemas.openxmlformats.org/spreadsheetml/2006/main" count="38" uniqueCount="16">
  <si>
    <t>NO GFP+</t>
  </si>
  <si>
    <t>NT</t>
  </si>
  <si>
    <t>TRAM</t>
  </si>
  <si>
    <t>NO GFP-</t>
  </si>
  <si>
    <t>LO GFP+</t>
  </si>
  <si>
    <t>LO GFP-</t>
  </si>
  <si>
    <t>NT=non treated</t>
  </si>
  <si>
    <t>TRAM=treated with trametininb</t>
  </si>
  <si>
    <t>NO=normal oxygen</t>
  </si>
  <si>
    <t>LO=low oxygen</t>
  </si>
  <si>
    <t>CYQuant DATA=Fluorescence intensity</t>
  </si>
  <si>
    <t>NT average</t>
  </si>
  <si>
    <t>TRAM/NT average</t>
  </si>
  <si>
    <t>TRAM/NTaverage</t>
  </si>
  <si>
    <t>TRAM/Ntaverage*100</t>
  </si>
  <si>
    <t>MM13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</si>
</sst>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6EA41-5838-8A40-AE49-27F779B239E4}">
  <dimension ref="A1:M28"/>
  <sheetViews>
    <sheetView tabSelected="1" workbookViewId="0">
      <selection activeCell="H21" sqref="H21"/>
    </sheetView>
  </sheetViews>
  <sheetFormatPr baseColWidth="10" defaultRowHeight="16" x14ac:dyDescent="0.2"/>
  <cols>
    <col min="2" max="2" width="20" customWidth="1"/>
    <col min="3" max="3" width="22.83203125" customWidth="1"/>
    <col min="4" max="4" width="21.83203125" customWidth="1"/>
    <col min="8" max="8" width="13.83203125" customWidth="1"/>
    <col min="12" max="12" width="25.6640625" customWidth="1"/>
  </cols>
  <sheetData>
    <row r="1" spans="1:13" ht="17" thickBot="1" x14ac:dyDescent="0.25">
      <c r="A1" s="1" t="s">
        <v>15</v>
      </c>
      <c r="B1" s="20" t="s">
        <v>1</v>
      </c>
      <c r="C1" s="21" t="s">
        <v>1</v>
      </c>
      <c r="D1" s="22" t="s">
        <v>1</v>
      </c>
      <c r="E1" s="2"/>
      <c r="F1" s="20"/>
      <c r="G1" s="21" t="s">
        <v>2</v>
      </c>
      <c r="H1" s="21" t="s">
        <v>2</v>
      </c>
      <c r="I1" s="22" t="s">
        <v>2</v>
      </c>
      <c r="K1" t="s">
        <v>10</v>
      </c>
      <c r="M1" t="s">
        <v>6</v>
      </c>
    </row>
    <row r="2" spans="1:13" x14ac:dyDescent="0.2">
      <c r="A2" s="17" t="s">
        <v>4</v>
      </c>
      <c r="B2" s="3">
        <v>4980000</v>
      </c>
      <c r="C2" s="3">
        <v>4150000</v>
      </c>
      <c r="D2" s="3">
        <v>4860000</v>
      </c>
      <c r="E2" s="3"/>
      <c r="F2" s="3"/>
      <c r="G2" s="3">
        <v>3570000</v>
      </c>
      <c r="H2" s="3">
        <v>3250000</v>
      </c>
      <c r="I2" s="4">
        <v>3620000</v>
      </c>
      <c r="M2" t="s">
        <v>7</v>
      </c>
    </row>
    <row r="3" spans="1:13" x14ac:dyDescent="0.2">
      <c r="A3" s="18" t="s">
        <v>5</v>
      </c>
      <c r="B3" s="3">
        <v>7680000</v>
      </c>
      <c r="C3" s="3">
        <v>7820000</v>
      </c>
      <c r="D3" s="3">
        <v>7940000</v>
      </c>
      <c r="E3" s="3"/>
      <c r="F3" s="3"/>
      <c r="G3" s="3">
        <v>2820000</v>
      </c>
      <c r="H3" s="3">
        <v>3420000</v>
      </c>
      <c r="I3" s="4">
        <v>2430000</v>
      </c>
    </row>
    <row r="4" spans="1:13" x14ac:dyDescent="0.2">
      <c r="A4" s="18" t="s">
        <v>0</v>
      </c>
      <c r="B4" s="3">
        <v>4470000</v>
      </c>
      <c r="C4" s="3">
        <v>4750000</v>
      </c>
      <c r="D4" s="3">
        <v>4630000</v>
      </c>
      <c r="E4" s="3"/>
      <c r="F4" s="3"/>
      <c r="G4" s="3">
        <v>2870000</v>
      </c>
      <c r="H4" s="3">
        <v>3070000</v>
      </c>
      <c r="I4" s="4">
        <v>3150000</v>
      </c>
      <c r="M4" t="s">
        <v>8</v>
      </c>
    </row>
    <row r="5" spans="1:13" ht="17" thickBot="1" x14ac:dyDescent="0.25">
      <c r="A5" s="19" t="s">
        <v>3</v>
      </c>
      <c r="B5" s="5">
        <v>8000000</v>
      </c>
      <c r="C5" s="5">
        <v>7910000</v>
      </c>
      <c r="D5" s="5">
        <v>7930000</v>
      </c>
      <c r="E5" s="5"/>
      <c r="F5" s="5"/>
      <c r="G5" s="5">
        <v>3090000</v>
      </c>
      <c r="H5" s="5">
        <v>3880000</v>
      </c>
      <c r="I5" s="6">
        <v>3810000</v>
      </c>
      <c r="M5" t="s">
        <v>9</v>
      </c>
    </row>
    <row r="8" spans="1:13" x14ac:dyDescent="0.2">
      <c r="B8" s="7" t="s">
        <v>11</v>
      </c>
      <c r="C8" s="7" t="s">
        <v>2</v>
      </c>
      <c r="D8" s="7" t="s">
        <v>2</v>
      </c>
      <c r="E8" s="7" t="s">
        <v>2</v>
      </c>
    </row>
    <row r="9" spans="1:13" x14ac:dyDescent="0.2">
      <c r="A9" t="s">
        <v>0</v>
      </c>
      <c r="B9" s="7">
        <f>AVERAGE(B4:D4)</f>
        <v>4616666.666666667</v>
      </c>
      <c r="C9" s="7">
        <v>3570000</v>
      </c>
      <c r="D9" s="7">
        <v>3250000</v>
      </c>
      <c r="E9" s="7">
        <v>3620000</v>
      </c>
    </row>
    <row r="10" spans="1:13" x14ac:dyDescent="0.2">
      <c r="A10" t="s">
        <v>3</v>
      </c>
      <c r="B10" s="7">
        <f>AVERAGE(B5:F5)</f>
        <v>7946666.666666667</v>
      </c>
      <c r="C10" s="7">
        <v>2820000</v>
      </c>
      <c r="D10" s="7">
        <v>3420000</v>
      </c>
      <c r="E10" s="7">
        <v>2430000</v>
      </c>
    </row>
    <row r="11" spans="1:13" x14ac:dyDescent="0.2">
      <c r="A11" t="s">
        <v>4</v>
      </c>
      <c r="B11" s="7">
        <f>AVERAGE(B2:D2)</f>
        <v>4663333.333333333</v>
      </c>
      <c r="C11" s="7">
        <v>2870000</v>
      </c>
      <c r="D11" s="7">
        <v>3070000</v>
      </c>
      <c r="E11" s="7">
        <v>3150000</v>
      </c>
    </row>
    <row r="12" spans="1:13" x14ac:dyDescent="0.2">
      <c r="A12" t="s">
        <v>5</v>
      </c>
      <c r="B12" s="7">
        <f>AVERAGE(B3:F3)</f>
        <v>7813333.333333333</v>
      </c>
      <c r="C12" s="7">
        <v>3090000</v>
      </c>
      <c r="D12" s="7">
        <v>3880000</v>
      </c>
      <c r="E12" s="7">
        <v>3810000</v>
      </c>
    </row>
    <row r="16" spans="1:13" x14ac:dyDescent="0.2">
      <c r="B16" s="7" t="s">
        <v>13</v>
      </c>
      <c r="C16" s="7" t="s">
        <v>12</v>
      </c>
      <c r="D16" s="7" t="s">
        <v>12</v>
      </c>
    </row>
    <row r="17" spans="1:4" x14ac:dyDescent="0.2">
      <c r="A17" t="s">
        <v>0</v>
      </c>
      <c r="B17" s="7">
        <f>(G4/B9)</f>
        <v>0.62166064981949454</v>
      </c>
      <c r="C17" s="7">
        <f>(H4/B9)</f>
        <v>0.66498194945848366</v>
      </c>
      <c r="D17" s="7">
        <f>(I4/B9)</f>
        <v>0.68231046931407935</v>
      </c>
    </row>
    <row r="18" spans="1:4" x14ac:dyDescent="0.2">
      <c r="A18" t="s">
        <v>3</v>
      </c>
      <c r="B18" s="7">
        <f>(G5/B10)</f>
        <v>0.38884228187919462</v>
      </c>
      <c r="C18" s="7">
        <f>(H5/B10)</f>
        <v>0.48825503355704697</v>
      </c>
      <c r="D18" s="7">
        <f>(I5/B10)</f>
        <v>0.47944630872483218</v>
      </c>
    </row>
    <row r="19" spans="1:4" x14ac:dyDescent="0.2">
      <c r="A19" t="s">
        <v>4</v>
      </c>
      <c r="B19" s="7">
        <f>(G2/B11)</f>
        <v>0.76554681915654044</v>
      </c>
      <c r="C19" s="7">
        <f>(H2/B11)</f>
        <v>0.6969263759828449</v>
      </c>
      <c r="D19" s="7">
        <f>(I2/B11)</f>
        <v>0.77626876340243034</v>
      </c>
    </row>
    <row r="20" spans="1:4" x14ac:dyDescent="0.2">
      <c r="A20" t="s">
        <v>5</v>
      </c>
      <c r="B20" s="7">
        <f>(G3/B12)</f>
        <v>0.36092150170648468</v>
      </c>
      <c r="C20" s="7">
        <f>(H3/B12)</f>
        <v>0.4377133105802048</v>
      </c>
      <c r="D20" s="7">
        <f>(I3/B12)</f>
        <v>0.31100682593856654</v>
      </c>
    </row>
    <row r="23" spans="1:4" ht="17" thickBot="1" x14ac:dyDescent="0.25"/>
    <row r="24" spans="1:4" x14ac:dyDescent="0.2">
      <c r="B24" s="8" t="s">
        <v>14</v>
      </c>
      <c r="C24" s="9" t="s">
        <v>14</v>
      </c>
      <c r="D24" s="10" t="s">
        <v>14</v>
      </c>
    </row>
    <row r="25" spans="1:4" x14ac:dyDescent="0.2">
      <c r="A25" t="s">
        <v>0</v>
      </c>
      <c r="B25" s="11">
        <v>62.1</v>
      </c>
      <c r="C25" s="12">
        <v>66.400000000000006</v>
      </c>
      <c r="D25" s="13">
        <v>68.2</v>
      </c>
    </row>
    <row r="26" spans="1:4" x14ac:dyDescent="0.2">
      <c r="A26" t="s">
        <v>3</v>
      </c>
      <c r="B26" s="11">
        <v>38.799999999999997</v>
      </c>
      <c r="C26" s="12">
        <v>48.8</v>
      </c>
      <c r="D26" s="13">
        <v>47.9</v>
      </c>
    </row>
    <row r="27" spans="1:4" x14ac:dyDescent="0.2">
      <c r="A27" t="s">
        <v>4</v>
      </c>
      <c r="B27" s="11">
        <v>76.5</v>
      </c>
      <c r="C27" s="12">
        <v>69.900000000000006</v>
      </c>
      <c r="D27" s="13">
        <v>77.599999999999994</v>
      </c>
    </row>
    <row r="28" spans="1:4" ht="17" thickBot="1" x14ac:dyDescent="0.25">
      <c r="A28" t="s">
        <v>5</v>
      </c>
      <c r="B28" s="14">
        <v>36</v>
      </c>
      <c r="C28" s="15">
        <v>43.7</v>
      </c>
      <c r="D28" s="16">
        <v>31.1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Lotti Fiorenza</cp:lastModifiedBy>
  <dcterms:created xsi:type="dcterms:W3CDTF">2021-03-16T13:34:25Z</dcterms:created>
  <dcterms:modified xsi:type="dcterms:W3CDTF">2025-04-08T14:00:38Z</dcterms:modified>
</cp:coreProperties>
</file>